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1\A5\"/>
    </mc:Choice>
  </mc:AlternateContent>
  <bookViews>
    <workbookView xWindow="0" yWindow="495" windowWidth="27315" windowHeight="14895" activeTab="3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LPP!$A$11:$H$31</definedName>
    <definedName name="_xlnm.Print_Area" localSheetId="3">LPP!$A$1:$H$31</definedName>
    <definedName name="_xlnm.Print_Area" localSheetId="2">PC!$A$1:$M$94</definedName>
    <definedName name="_xlnm.Print_Area" localSheetId="0">TAPA!$A$1:$J$24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<sst xmlns="http://schemas.openxmlformats.org/spreadsheetml/2006/main" count="339" uniqueCount="142">
  <si>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</si>
  <si>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</si>
  <si>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</si>
  <si>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</si>
  <si>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</si>
  <si>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</si>
  <si>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</si>
  <si>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</si>
  <si>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</si>
  <si>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</si>
  <si>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</si>
  <si>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</si>
  <si>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</si>
  <si>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</si>
  <si>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</si>
  <si>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</si>
  <si>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</si>
  <si>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</si>
  <si>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</si>
  <si>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</si>
  <si>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</si>
  <si>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</si>
  <si>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</si>
  <si>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</si>
  <si>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</si>
  <si>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</si>
  <si>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</si>
  <si>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</si>
  <si>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</si>
  <si>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</si>
  <si>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</si>
  <si>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</si>
  <si>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</si>
  <si>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</si>
  <si>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</si>
  <si>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</si>
  <si>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</si>
  <si>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</si>
  <si>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</si>
  <si>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</si>
  <si>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</si>
  <si>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</si>
  <si>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07:18:00</t>
  </si>
  <si>
    <t>DS</t>
  </si>
  <si>
    <t>17:18:00</t>
  </si>
  <si>
    <t>08:22:00</t>
  </si>
  <si>
    <t>09:10:00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</si>
  <si>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</si>
  <si>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</si>
  <si>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</si>
  <si>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</si>
  <si>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</si>
  <si>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</si>
  <si>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</si>
  <si>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</si>
  <si>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</si>
  <si>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</si>
  <si>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</si>
  <si>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</si>
  <si>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</si>
  <si>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</si>
  <si>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</si>
  <si>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</si>
  <si>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</si>
  <si>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</si>
  <si>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</si>
  <si>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</si>
  <si>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</si>
  <si>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</si>
  <si>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</si>
  <si>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</si>
  <si>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</si>
  <si>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</si>
  <si>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</si>
  <si>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</si>
  <si>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</si>
  <si>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</si>
  <si>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</si>
  <si>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</si>
  <si>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</si>
  <si>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</si>
  <si>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</si>
  <si>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</si>
  <si>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</si>
  <si>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</si>
  <si>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</si>
  <si>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</si>
  <si>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</si>
  <si>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</si>
  <si>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</si>
  <si>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</si>
  <si>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</si>
  <si>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</si>
  <si>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</si>
  <si>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</si>
  <si>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</si>
  <si>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</si>
  <si>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</si>
  <si>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</si>
  <si>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</si>
  <si>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</si>
  <si>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</si>
  <si>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</si>
  <si>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</si>
  <si>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</si>
  <si>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</si>
  <si>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</si>
  <si>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</si>
  <si>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</si>
  <si>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</si>
  <si>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</si>
  <si>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</si>
  <si>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</si>
  <si>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José Miguel Sepúlveda Matamala</t>
  </si>
  <si>
    <t>17:22:00</t>
  </si>
  <si>
    <t>06:55:00</t>
  </si>
  <si>
    <t>Total general</t>
  </si>
  <si>
    <t>Suma de ICR</t>
  </si>
  <si>
    <t>Suma de IP</t>
  </si>
  <si>
    <t>Suma de Ponderador ICR</t>
  </si>
  <si>
    <t>Máx. de Correlativo Punto de Control</t>
  </si>
  <si>
    <t>Suma de Seguimiento</t>
  </si>
  <si>
    <t>Valores</t>
  </si>
  <si>
    <t>Total</t>
  </si>
  <si>
    <t>Cuenta de Hora de Pasada Programada
(TPPdk)</t>
  </si>
  <si>
    <t>08:18:00</t>
  </si>
  <si>
    <t>12:18:00</t>
  </si>
  <si>
    <t>13:18:00</t>
  </si>
  <si>
    <t>16:18:00</t>
  </si>
  <si>
    <t>16:10:00</t>
  </si>
  <si>
    <t>08:10:00</t>
  </si>
  <si>
    <t>09:40:00</t>
  </si>
  <si>
    <t>17:40:00</t>
  </si>
  <si>
    <t>DF</t>
  </si>
  <si>
    <t>10:10:00</t>
  </si>
  <si>
    <t>00:10:00</t>
  </si>
  <si>
    <t>09:22:00</t>
  </si>
  <si>
    <t>16:22:00</t>
  </si>
  <si>
    <t>19:32:00</t>
  </si>
  <si>
    <t>Estival</t>
  </si>
  <si>
    <t>Claudia Briones</t>
  </si>
  <si>
    <t>17:10:00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</si>
</sst>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21" fontId="6" fillId="8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6" fillId="8" borderId="1" xfId="0" quotePrefix="1" applyFont="1" applyFill="1" applyBorder="1" applyAlignment="1">
      <alignment horizontal="center" vertical="center"/>
    </xf>
    <xf numFmtId="0" fontId="12" fillId="8" borderId="1" xfId="0" quotePrefix="1" applyFont="1" applyFill="1" applyBorder="1" applyAlignment="1">
      <alignment horizontal="center" vertical="center"/>
    </xf>
    <xf numFmtId="0" fontId="6" fillId="8" borderId="5" xfId="0" quotePrefix="1" applyFont="1" applyFill="1" applyBorder="1" applyAlignment="1">
      <alignment horizontal="center" vertical="center"/>
    </xf>
    <xf numFmtId="0" fontId="12" fillId="8" borderId="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3332870368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4510532406" createdVersion="5" refreshedVersion="5" minRefreshableVersion="3" recordCount="8">
  <cacheSource type="worksheet">
    <worksheetSource ref="A11:H31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s v="L2"/>
    <x v="0"/>
    <x v="0"/>
    <n v="1"/>
    <s v="00:30:00"/>
    <s v="06:55:00"/>
    <s v="00:12:00"/>
    <s v="DL"/>
  </r>
  <r>
    <s v="L2"/>
    <x v="0"/>
    <x v="0"/>
    <n v="1"/>
    <s v="00:15:00"/>
    <s v="18:10:00"/>
    <s v="00:30:00"/>
    <s v="DL"/>
  </r>
  <r>
    <s v="L2"/>
    <x v="1"/>
    <x v="0"/>
    <n v="1"/>
    <s v="00:30:00"/>
    <s v="07:18:00"/>
    <s v="00:30:00"/>
    <s v="DL"/>
  </r>
  <r>
    <s v="L2"/>
    <x v="1"/>
    <x v="0"/>
    <n v="1"/>
    <s v="00:30:00"/>
    <s v="17:18:00"/>
    <s v="00:30:00"/>
    <s v="DL"/>
  </r>
  <r>
    <s v="L2"/>
    <x v="2"/>
    <x v="0"/>
    <n v="1"/>
    <s v="00:30:00"/>
    <s v="08:22:00"/>
    <s v="00:30:00"/>
    <s v="DL"/>
  </r>
  <r>
    <s v="L2"/>
    <x v="2"/>
    <x v="0"/>
    <n v="1"/>
    <s v="00:30:00"/>
    <s v="17:22:00"/>
    <s v="00:30:00"/>
    <s v="DL"/>
  </r>
  <r>
    <s v="L2"/>
    <x v="2"/>
    <x v="0"/>
    <n v="1"/>
    <s v="00:30:00"/>
    <s v="09:10:00"/>
    <s v="00:30:00"/>
    <s v="DS"/>
  </r>
  <r>
    <s v="L2"/>
    <x v="2"/>
    <x v="0"/>
    <n v="1"/>
    <s v="00:30:00"/>
    <s v="17:10:00"/>
    <s v="00:30:00"/>
    <s v="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1" firstHeaderRow="1" firstDataRow="2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93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31" totalsRowShown="0" headerRowDxfId="12" dataDxfId="10" headerRowBorderDxfId="11" tableBorderDxfId="9" totalsRowBorderDxfId="8">
  <autoFilter ref="A11:H31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4" t="str">
        <f>+D8&amp;"_"&amp;D9&amp;"_"&amp;D10&amp;"_"&amp;D11&amp;"_"&amp;D13&amp;"_"&amp;E16&amp;"_A5_"&amp;D12</f>
        <v>POT_X_CASTRO L2_L2_2020_3_A5_1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" x14ac:dyDescent="0.3">
      <c r="A5" s="7"/>
    </row>
    <row r="7" spans="1:10" x14ac:dyDescent="0.3">
      <c r="B7" s="53" t="s">
        <v>0</v>
      </c>
      <c r="C7" s="53"/>
      <c r="D7" s="55" t="s">
        <v>1</v>
      </c>
      <c r="E7" s="56"/>
      <c r="G7" s="5"/>
    </row>
    <row r="8" spans="1:10" x14ac:dyDescent="0.3">
      <c r="B8" s="53" t="s">
        <v>2</v>
      </c>
      <c r="C8" s="53"/>
      <c r="D8" s="55" t="s">
        <v>47</v>
      </c>
      <c r="E8" s="56"/>
      <c r="G8" s="5"/>
    </row>
    <row r="9" spans="1:10" x14ac:dyDescent="0.3">
      <c r="B9" s="53" t="s">
        <v>3</v>
      </c>
      <c r="C9" s="53"/>
      <c r="D9" s="55" t="s">
        <v>4</v>
      </c>
      <c r="E9" s="56"/>
    </row>
    <row r="10" spans="1:10" x14ac:dyDescent="0.3">
      <c r="B10" s="53" t="s">
        <v>5</v>
      </c>
      <c r="C10" s="53"/>
      <c r="D10" s="57" t="s">
        <v>6</v>
      </c>
      <c r="E10" s="58"/>
    </row>
    <row r="11" spans="1:10" x14ac:dyDescent="0.3">
      <c r="B11" s="53" t="s">
        <v>7</v>
      </c>
      <c r="C11" s="53"/>
      <c r="D11" s="49" t="s">
        <v>8</v>
      </c>
      <c r="E11" s="50"/>
    </row>
    <row r="12" spans="1:10" x14ac:dyDescent="0.3">
      <c r="B12" s="53" t="s">
        <v>9</v>
      </c>
      <c r="C12" s="53"/>
      <c r="D12" s="49">
        <v>1</v>
      </c>
      <c r="E12" s="50"/>
    </row>
    <row r="13" spans="1:10" x14ac:dyDescent="0.3">
      <c r="B13" s="53" t="s">
        <v>10</v>
      </c>
      <c r="C13" s="53"/>
      <c r="D13" s="49">
        <v>2020</v>
      </c>
      <c r="E13" s="50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26" t="s">
        <v>139</v>
      </c>
      <c r="C16" s="32">
        <v>44205</v>
      </c>
      <c r="D16" s="47">
        <v>44255</v>
      </c>
      <c r="E16" s="33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52" t="s">
        <v>113</v>
      </c>
      <c r="D21" s="52"/>
      <c r="E21" s="52"/>
      <c r="F21" s="52"/>
    </row>
    <row r="22" spans="2:6" x14ac:dyDescent="0.3">
      <c r="B22" s="10" t="s">
        <v>16</v>
      </c>
      <c r="C22" s="51" t="s">
        <v>140</v>
      </c>
      <c r="D22" s="51"/>
      <c r="E22" s="51"/>
      <c r="F22" s="5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H18" sqref="H18"/>
    </sheetView>
  </sheetViews>
  <sheetFormatPr baseColWidth="10" defaultRowHeight="15" x14ac:dyDescent="0.25"/>
  <cols>
    <col min="1" max="1" width="12.42578125" bestFit="1" customWidth="1"/>
    <col min="2" max="2" width="10.140625" customWidth="1"/>
    <col min="3" max="3" width="5.42578125" customWidth="1"/>
    <col min="4" max="4" width="10.7109375" customWidth="1"/>
    <col min="5" max="5" width="17.42578125" customWidth="1"/>
    <col min="6" max="6" width="10.140625" customWidth="1"/>
    <col min="7" max="7" width="5.42578125" customWidth="1"/>
  </cols>
  <sheetData>
    <row r="3" spans="1:7" x14ac:dyDescent="0.25">
      <c r="C3" s="34" t="s">
        <v>122</v>
      </c>
    </row>
    <row r="4" spans="1:7" x14ac:dyDescent="0.25">
      <c r="A4" s="34" t="s">
        <v>23</v>
      </c>
      <c r="B4" s="34" t="s">
        <v>24</v>
      </c>
      <c r="C4" t="s">
        <v>121</v>
      </c>
      <c r="D4" t="s">
        <v>120</v>
      </c>
      <c r="E4" t="s">
        <v>117</v>
      </c>
      <c r="F4" t="s">
        <v>119</v>
      </c>
      <c r="G4" t="s">
        <v>118</v>
      </c>
    </row>
    <row r="5" spans="1:7" x14ac:dyDescent="0.25">
      <c r="A5">
        <v>2</v>
      </c>
      <c r="B5">
        <v>0</v>
      </c>
      <c r="C5" s="36">
        <v>18</v>
      </c>
      <c r="D5" s="36">
        <v>18</v>
      </c>
      <c r="E5" s="36">
        <v>3</v>
      </c>
      <c r="F5" s="36">
        <v>1</v>
      </c>
      <c r="G5" s="36">
        <v>1</v>
      </c>
    </row>
    <row r="6" spans="1:7" x14ac:dyDescent="0.25">
      <c r="B6">
        <v>1</v>
      </c>
      <c r="C6" s="36">
        <v>13</v>
      </c>
      <c r="D6" s="36">
        <v>13</v>
      </c>
      <c r="E6" s="36">
        <v>3</v>
      </c>
      <c r="F6" s="36">
        <v>1</v>
      </c>
      <c r="G6" s="36">
        <v>0</v>
      </c>
    </row>
    <row r="7" spans="1:7" x14ac:dyDescent="0.25">
      <c r="A7">
        <v>3</v>
      </c>
      <c r="B7">
        <v>0</v>
      </c>
      <c r="C7" s="36">
        <v>14</v>
      </c>
      <c r="D7" s="36">
        <v>14</v>
      </c>
      <c r="E7" s="36">
        <v>3</v>
      </c>
      <c r="F7" s="36">
        <v>1</v>
      </c>
      <c r="G7" s="36">
        <v>1</v>
      </c>
    </row>
    <row r="8" spans="1:7" x14ac:dyDescent="0.25">
      <c r="B8">
        <v>1</v>
      </c>
      <c r="C8" s="36">
        <v>13</v>
      </c>
      <c r="D8" s="36">
        <v>13</v>
      </c>
      <c r="E8" s="36">
        <v>3</v>
      </c>
      <c r="F8" s="36">
        <v>1</v>
      </c>
      <c r="G8" s="36">
        <v>0</v>
      </c>
    </row>
    <row r="9" spans="1:7" x14ac:dyDescent="0.25">
      <c r="A9">
        <v>4</v>
      </c>
      <c r="B9">
        <v>0</v>
      </c>
      <c r="C9" s="36">
        <v>13</v>
      </c>
      <c r="D9" s="36">
        <v>13</v>
      </c>
      <c r="E9" s="36">
        <v>3</v>
      </c>
      <c r="F9" s="36">
        <v>1</v>
      </c>
      <c r="G9" s="36">
        <v>1</v>
      </c>
    </row>
    <row r="10" spans="1:7" x14ac:dyDescent="0.25">
      <c r="B10">
        <v>1</v>
      </c>
      <c r="C10" s="36">
        <v>11</v>
      </c>
      <c r="D10" s="36">
        <v>11</v>
      </c>
      <c r="E10" s="36">
        <v>3</v>
      </c>
      <c r="F10" s="36">
        <v>1</v>
      </c>
      <c r="G10" s="36">
        <v>0</v>
      </c>
    </row>
    <row r="11" spans="1:7" x14ac:dyDescent="0.25">
      <c r="A11" t="s">
        <v>116</v>
      </c>
      <c r="C11" s="36">
        <v>82</v>
      </c>
      <c r="D11" s="36">
        <v>18</v>
      </c>
      <c r="E11" s="36">
        <v>18</v>
      </c>
      <c r="F11" s="36">
        <v>5.9999999999999982</v>
      </c>
      <c r="G11" s="36">
        <v>3</v>
      </c>
    </row>
    <row r="13" spans="1:7" x14ac:dyDescent="0.25">
      <c r="A13" s="34" t="s">
        <v>31</v>
      </c>
      <c r="B13" s="35">
        <v>1</v>
      </c>
    </row>
    <row r="15" spans="1:7" x14ac:dyDescent="0.25">
      <c r="A15" s="34" t="s">
        <v>121</v>
      </c>
      <c r="E15" s="34" t="s">
        <v>124</v>
      </c>
    </row>
    <row r="16" spans="1:7" x14ac:dyDescent="0.25">
      <c r="A16" s="34" t="s">
        <v>23</v>
      </c>
      <c r="B16" s="34" t="s">
        <v>24</v>
      </c>
      <c r="C16" t="s">
        <v>123</v>
      </c>
      <c r="E16" s="34" t="s">
        <v>23</v>
      </c>
      <c r="F16" s="34" t="s">
        <v>24</v>
      </c>
      <c r="G16" t="s">
        <v>123</v>
      </c>
    </row>
    <row r="17" spans="1:7" x14ac:dyDescent="0.25">
      <c r="A17">
        <v>2</v>
      </c>
      <c r="B17">
        <v>0</v>
      </c>
      <c r="C17" s="36">
        <v>1</v>
      </c>
      <c r="E17">
        <v>2</v>
      </c>
      <c r="F17">
        <v>0</v>
      </c>
      <c r="G17" s="36">
        <v>2</v>
      </c>
    </row>
    <row r="18" spans="1:7" x14ac:dyDescent="0.25">
      <c r="A18">
        <v>3</v>
      </c>
      <c r="B18">
        <v>0</v>
      </c>
      <c r="C18" s="36">
        <v>1</v>
      </c>
      <c r="E18">
        <v>3</v>
      </c>
      <c r="F18">
        <v>0</v>
      </c>
      <c r="G18" s="36">
        <v>2</v>
      </c>
    </row>
    <row r="19" spans="1:7" x14ac:dyDescent="0.25">
      <c r="A19">
        <v>4</v>
      </c>
      <c r="B19">
        <v>0</v>
      </c>
      <c r="C19" s="36">
        <v>1</v>
      </c>
      <c r="E19">
        <v>4</v>
      </c>
      <c r="F19">
        <v>0</v>
      </c>
      <c r="G19" s="36">
        <v>4</v>
      </c>
    </row>
    <row r="20" spans="1:7" x14ac:dyDescent="0.25">
      <c r="A20" t="s">
        <v>116</v>
      </c>
      <c r="C20" s="36">
        <v>3</v>
      </c>
      <c r="E20" t="s">
        <v>116</v>
      </c>
      <c r="G20" s="36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G28" sqref="G28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59" t="str">
        <f>"PUNTOS DE CONTROL DE LA UNIDAD DE NEGOCIO ("&amp;A7&amp;" - "&amp;C7&amp;")"</f>
        <v>PUNTOS DE CONTROL DE LA UNIDAD DE NEGOCIO (L2 - Estival)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6" t="s">
        <v>18</v>
      </c>
      <c r="B6" s="67"/>
      <c r="C6" s="61" t="s">
        <v>19</v>
      </c>
      <c r="D6" s="61"/>
      <c r="E6" s="61"/>
      <c r="F6" s="60" t="s">
        <v>12</v>
      </c>
      <c r="G6" s="60" t="s">
        <v>20</v>
      </c>
      <c r="H6" s="61" t="s">
        <v>13</v>
      </c>
      <c r="I6" s="61"/>
      <c r="J6" s="61"/>
      <c r="K6" s="61"/>
      <c r="L6" s="61"/>
    </row>
    <row r="7" spans="1:13" ht="15" x14ac:dyDescent="0.25">
      <c r="A7" s="68" t="str">
        <f>+TAPA!D11</f>
        <v>L2</v>
      </c>
      <c r="B7" s="69"/>
      <c r="C7" s="70" t="str">
        <f>+TAPA!B16</f>
        <v>Estival</v>
      </c>
      <c r="D7" s="70"/>
      <c r="E7" s="70"/>
      <c r="F7" s="62">
        <f>+TAPA!C16</f>
        <v>44205</v>
      </c>
      <c r="G7" s="62"/>
      <c r="H7" s="63">
        <f>+TAPA!D16</f>
        <v>44255</v>
      </c>
      <c r="I7" s="64"/>
      <c r="J7" s="64"/>
      <c r="K7" s="64"/>
      <c r="L7" s="65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27" t="s">
        <v>65</v>
      </c>
    </row>
    <row r="12" spans="1:13" ht="11.25" x14ac:dyDescent="0.2">
      <c r="A12" s="16" t="s">
        <v>8</v>
      </c>
      <c r="B12" s="23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28" t="s">
        <v>48</v>
      </c>
    </row>
    <row r="13" spans="1:13" ht="11.25" x14ac:dyDescent="0.2">
      <c r="A13" s="16" t="s">
        <v>8</v>
      </c>
      <c r="B13" s="23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29" t="s">
        <v>49</v>
      </c>
    </row>
    <row r="14" spans="1:13" ht="11.25" x14ac:dyDescent="0.2">
      <c r="A14" s="16" t="s">
        <v>8</v>
      </c>
      <c r="B14" s="23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29" t="s">
        <v>50</v>
      </c>
    </row>
    <row r="15" spans="1:13" ht="11.25" x14ac:dyDescent="0.2">
      <c r="A15" s="16" t="s">
        <v>8</v>
      </c>
      <c r="B15" s="23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29" t="s">
        <v>51</v>
      </c>
    </row>
    <row r="16" spans="1:13" ht="11.25" x14ac:dyDescent="0.2">
      <c r="A16" s="16" t="s">
        <v>8</v>
      </c>
      <c r="B16" s="23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29" t="s">
        <v>52</v>
      </c>
    </row>
    <row r="17" spans="1:13" ht="11.25" x14ac:dyDescent="0.2">
      <c r="A17" s="16" t="s">
        <v>8</v>
      </c>
      <c r="B17" s="23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29" t="s">
        <v>53</v>
      </c>
    </row>
    <row r="18" spans="1:13" ht="11.25" x14ac:dyDescent="0.2">
      <c r="A18" s="16" t="s">
        <v>8</v>
      </c>
      <c r="B18" s="23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29" t="s">
        <v>54</v>
      </c>
    </row>
    <row r="19" spans="1:13" ht="11.25" x14ac:dyDescent="0.2">
      <c r="A19" s="16" t="s">
        <v>8</v>
      </c>
      <c r="B19" s="23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29" t="s">
        <v>55</v>
      </c>
    </row>
    <row r="20" spans="1:13" ht="11.25" x14ac:dyDescent="0.2">
      <c r="A20" s="16" t="s">
        <v>8</v>
      </c>
      <c r="B20" s="23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29" t="s">
        <v>56</v>
      </c>
    </row>
    <row r="21" spans="1:13" ht="11.25" x14ac:dyDescent="0.2">
      <c r="A21" s="16" t="s">
        <v>8</v>
      </c>
      <c r="B21" s="23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29" t="s">
        <v>57</v>
      </c>
    </row>
    <row r="22" spans="1:13" ht="11.25" x14ac:dyDescent="0.2">
      <c r="A22" s="16" t="s">
        <v>8</v>
      </c>
      <c r="B22" s="23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29" t="s">
        <v>58</v>
      </c>
    </row>
    <row r="23" spans="1:13" ht="11.25" x14ac:dyDescent="0.2">
      <c r="A23" s="16" t="s">
        <v>8</v>
      </c>
      <c r="B23" s="23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29" t="s">
        <v>59</v>
      </c>
    </row>
    <row r="24" spans="1:13" ht="11.25" x14ac:dyDescent="0.2">
      <c r="A24" s="16" t="s">
        <v>8</v>
      </c>
      <c r="B24" s="23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29" t="s">
        <v>60</v>
      </c>
    </row>
    <row r="25" spans="1:13" ht="11.25" x14ac:dyDescent="0.2">
      <c r="A25" s="16" t="s">
        <v>8</v>
      </c>
      <c r="B25" s="23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29" t="s">
        <v>66</v>
      </c>
    </row>
    <row r="26" spans="1:13" ht="11.25" x14ac:dyDescent="0.2">
      <c r="A26" s="16" t="s">
        <v>8</v>
      </c>
      <c r="B26" s="23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29" t="s">
        <v>61</v>
      </c>
    </row>
    <row r="27" spans="1:13" ht="11.25" x14ac:dyDescent="0.2">
      <c r="A27" s="16" t="s">
        <v>8</v>
      </c>
      <c r="B27" s="23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29" t="s">
        <v>62</v>
      </c>
    </row>
    <row r="28" spans="1:13" ht="11.25" x14ac:dyDescent="0.2">
      <c r="A28" s="16" t="s">
        <v>8</v>
      </c>
      <c r="B28" s="23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29" t="s">
        <v>63</v>
      </c>
    </row>
    <row r="29" spans="1:13" ht="11.25" x14ac:dyDescent="0.2">
      <c r="A29" s="16" t="s">
        <v>8</v>
      </c>
      <c r="B29" s="23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29" t="s">
        <v>64</v>
      </c>
    </row>
    <row r="30" spans="1:13" ht="11.25" x14ac:dyDescent="0.2">
      <c r="A30" s="16" t="s">
        <v>8</v>
      </c>
      <c r="B30" s="23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29" t="s">
        <v>64</v>
      </c>
    </row>
    <row r="31" spans="1:13" ht="11.25" x14ac:dyDescent="0.2">
      <c r="A31" s="16" t="s">
        <v>8</v>
      </c>
      <c r="B31" s="23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29" t="s">
        <v>112</v>
      </c>
    </row>
    <row r="32" spans="1:13" ht="11.25" x14ac:dyDescent="0.2">
      <c r="A32" s="16" t="s">
        <v>8</v>
      </c>
      <c r="B32" s="23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29" t="s">
        <v>67</v>
      </c>
    </row>
    <row r="33" spans="1:13" ht="11.25" x14ac:dyDescent="0.2">
      <c r="A33" s="16" t="s">
        <v>8</v>
      </c>
      <c r="B33" s="23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29" t="s">
        <v>68</v>
      </c>
    </row>
    <row r="34" spans="1:13" ht="11.25" x14ac:dyDescent="0.2">
      <c r="A34" s="16" t="s">
        <v>8</v>
      </c>
      <c r="B34" s="23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29" t="s">
        <v>69</v>
      </c>
    </row>
    <row r="35" spans="1:13" ht="11.25" x14ac:dyDescent="0.2">
      <c r="A35" s="16" t="s">
        <v>8</v>
      </c>
      <c r="B35" s="23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29" t="s">
        <v>58</v>
      </c>
    </row>
    <row r="36" spans="1:13" ht="11.25" x14ac:dyDescent="0.2">
      <c r="A36" s="16" t="s">
        <v>8</v>
      </c>
      <c r="B36" s="23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29" t="s">
        <v>70</v>
      </c>
    </row>
    <row r="37" spans="1:13" ht="11.25" x14ac:dyDescent="0.2">
      <c r="A37" s="16" t="s">
        <v>8</v>
      </c>
      <c r="B37" s="23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29" t="s">
        <v>53</v>
      </c>
    </row>
    <row r="38" spans="1:13" ht="11.25" x14ac:dyDescent="0.2">
      <c r="A38" s="16" t="s">
        <v>8</v>
      </c>
      <c r="B38" s="23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29" t="s">
        <v>54</v>
      </c>
    </row>
    <row r="39" spans="1:13" ht="11.25" x14ac:dyDescent="0.2">
      <c r="A39" s="16" t="s">
        <v>8</v>
      </c>
      <c r="B39" s="23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29" t="s">
        <v>55</v>
      </c>
    </row>
    <row r="40" spans="1:13" ht="11.25" x14ac:dyDescent="0.2">
      <c r="A40" s="16" t="s">
        <v>8</v>
      </c>
      <c r="B40" s="23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29" t="s">
        <v>52</v>
      </c>
    </row>
    <row r="41" spans="1:13" ht="11.25" x14ac:dyDescent="0.2">
      <c r="A41" s="16" t="s">
        <v>8</v>
      </c>
      <c r="B41" s="23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29" t="s">
        <v>50</v>
      </c>
    </row>
    <row r="42" spans="1:13" ht="11.25" x14ac:dyDescent="0.2">
      <c r="A42" s="16" t="s">
        <v>8</v>
      </c>
      <c r="B42" s="23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29" t="s">
        <v>48</v>
      </c>
    </row>
    <row r="43" spans="1:13" ht="11.25" x14ac:dyDescent="0.2">
      <c r="A43" s="16" t="s">
        <v>8</v>
      </c>
      <c r="B43" s="23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29" t="s">
        <v>71</v>
      </c>
    </row>
    <row r="44" spans="1:13" ht="11.25" x14ac:dyDescent="0.2">
      <c r="A44" s="16" t="s">
        <v>8</v>
      </c>
      <c r="B44" s="23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29" t="s">
        <v>72</v>
      </c>
    </row>
    <row r="45" spans="1:13" ht="11.25" x14ac:dyDescent="0.2">
      <c r="A45" s="16" t="s">
        <v>8</v>
      </c>
      <c r="B45" s="23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29" t="s">
        <v>73</v>
      </c>
    </row>
    <row r="46" spans="1:13" ht="11.25" x14ac:dyDescent="0.2">
      <c r="A46" s="16" t="s">
        <v>8</v>
      </c>
      <c r="B46" s="23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29" t="s">
        <v>74</v>
      </c>
    </row>
    <row r="47" spans="1:13" ht="11.25" x14ac:dyDescent="0.2">
      <c r="A47" s="16" t="s">
        <v>8</v>
      </c>
      <c r="B47" s="23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29" t="s">
        <v>75</v>
      </c>
    </row>
    <row r="48" spans="1:13" ht="11.25" x14ac:dyDescent="0.2">
      <c r="A48" s="16" t="s">
        <v>8</v>
      </c>
      <c r="B48" s="23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29" t="s">
        <v>76</v>
      </c>
    </row>
    <row r="49" spans="1:13" ht="11.25" x14ac:dyDescent="0.2">
      <c r="A49" s="16" t="s">
        <v>8</v>
      </c>
      <c r="B49" s="23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29" t="s">
        <v>77</v>
      </c>
    </row>
    <row r="50" spans="1:13" ht="11.25" x14ac:dyDescent="0.2">
      <c r="A50" s="16" t="s">
        <v>8</v>
      </c>
      <c r="B50" s="23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29" t="s">
        <v>78</v>
      </c>
    </row>
    <row r="51" spans="1:13" ht="11.25" x14ac:dyDescent="0.2">
      <c r="A51" s="16" t="s">
        <v>8</v>
      </c>
      <c r="B51" s="23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29" t="s">
        <v>79</v>
      </c>
    </row>
    <row r="52" spans="1:13" ht="11.25" x14ac:dyDescent="0.2">
      <c r="A52" s="24" t="s">
        <v>8</v>
      </c>
      <c r="B52" s="31">
        <v>3</v>
      </c>
      <c r="C52" s="24">
        <v>0</v>
      </c>
      <c r="D52" s="24">
        <v>10</v>
      </c>
      <c r="E52" s="17">
        <v>-73.769925999999998</v>
      </c>
      <c r="F52" s="17">
        <v>-42.469785999999999</v>
      </c>
      <c r="G52" s="18">
        <v>4034.39208984375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9" t="s">
        <v>80</v>
      </c>
    </row>
    <row r="53" spans="1:13" ht="11.25" x14ac:dyDescent="0.2">
      <c r="A53" s="24" t="s">
        <v>8</v>
      </c>
      <c r="B53" s="31">
        <v>3</v>
      </c>
      <c r="C53" s="24">
        <v>0</v>
      </c>
      <c r="D53" s="24">
        <v>11</v>
      </c>
      <c r="E53" s="17">
        <v>-73.764060999999998</v>
      </c>
      <c r="F53" s="17">
        <v>-42.472596000000003</v>
      </c>
      <c r="G53" s="18">
        <v>4799.111328125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9" t="s">
        <v>81</v>
      </c>
    </row>
    <row r="54" spans="1:13" ht="11.25" x14ac:dyDescent="0.2">
      <c r="A54" s="24" t="s">
        <v>8</v>
      </c>
      <c r="B54" s="31">
        <v>3</v>
      </c>
      <c r="C54" s="24">
        <v>0</v>
      </c>
      <c r="D54" s="24">
        <v>12</v>
      </c>
      <c r="E54" s="17">
        <v>-73.765302000000005</v>
      </c>
      <c r="F54" s="17">
        <v>-42.475760000000001</v>
      </c>
      <c r="G54" s="18">
        <v>5180.95556640625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9" t="s">
        <v>82</v>
      </c>
    </row>
    <row r="55" spans="1:13" ht="11.25" x14ac:dyDescent="0.2">
      <c r="A55" s="24" t="s">
        <v>8</v>
      </c>
      <c r="B55" s="31">
        <v>3</v>
      </c>
      <c r="C55" s="24">
        <v>0</v>
      </c>
      <c r="D55" s="24">
        <v>13</v>
      </c>
      <c r="E55" s="17">
        <v>-73.765137999999993</v>
      </c>
      <c r="F55" s="17">
        <v>-42.48227</v>
      </c>
      <c r="G55" s="18">
        <v>5904.29052734375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29" t="s">
        <v>60</v>
      </c>
    </row>
    <row r="56" spans="1:13" ht="11.25" x14ac:dyDescent="0.2">
      <c r="A56" s="24" t="s">
        <v>8</v>
      </c>
      <c r="B56" s="31">
        <v>3</v>
      </c>
      <c r="C56" s="24">
        <v>0</v>
      </c>
      <c r="D56" s="24">
        <v>14</v>
      </c>
      <c r="E56" s="17">
        <v>-73.764471</v>
      </c>
      <c r="F56" s="17">
        <v>-42.484121999999999</v>
      </c>
      <c r="G56" s="18">
        <v>6164.27978515625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29" t="s">
        <v>83</v>
      </c>
    </row>
    <row r="57" spans="1:13" ht="11.25" x14ac:dyDescent="0.2">
      <c r="A57" s="24" t="s">
        <v>8</v>
      </c>
      <c r="B57" s="31">
        <v>3</v>
      </c>
      <c r="C57" s="24">
        <v>1</v>
      </c>
      <c r="D57" s="24">
        <v>1</v>
      </c>
      <c r="E57" s="17">
        <v>-73.763450000000006</v>
      </c>
      <c r="F57" s="17">
        <v>-42.483195000000002</v>
      </c>
      <c r="G57" s="18">
        <v>101.53054046630859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29" t="s">
        <v>84</v>
      </c>
    </row>
    <row r="58" spans="1:13" ht="11.25" x14ac:dyDescent="0.2">
      <c r="A58" s="24" t="s">
        <v>8</v>
      </c>
      <c r="B58" s="31">
        <v>3</v>
      </c>
      <c r="C58" s="24">
        <v>1</v>
      </c>
      <c r="D58" s="24">
        <v>2</v>
      </c>
      <c r="E58" s="17">
        <v>-73.763572999999994</v>
      </c>
      <c r="F58" s="17">
        <v>-42.479284</v>
      </c>
      <c r="G58" s="18">
        <v>536.10858154296875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29" t="s">
        <v>111</v>
      </c>
    </row>
    <row r="59" spans="1:13" ht="11.25" x14ac:dyDescent="0.2">
      <c r="A59" s="16" t="s">
        <v>8</v>
      </c>
      <c r="B59" s="23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29" t="s">
        <v>85</v>
      </c>
    </row>
    <row r="60" spans="1:13" ht="11.25" x14ac:dyDescent="0.2">
      <c r="A60" s="16" t="s">
        <v>8</v>
      </c>
      <c r="B60" s="23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29" t="s">
        <v>86</v>
      </c>
    </row>
    <row r="61" spans="1:13" ht="11.25" x14ac:dyDescent="0.2">
      <c r="A61" s="16" t="s">
        <v>8</v>
      </c>
      <c r="B61" s="23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29" t="s">
        <v>87</v>
      </c>
    </row>
    <row r="62" spans="1:13" ht="11.25" x14ac:dyDescent="0.2">
      <c r="A62" s="16" t="s">
        <v>8</v>
      </c>
      <c r="B62" s="23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29" t="s">
        <v>80</v>
      </c>
    </row>
    <row r="63" spans="1:13" ht="11.25" x14ac:dyDescent="0.2">
      <c r="A63" s="16" t="s">
        <v>8</v>
      </c>
      <c r="B63" s="23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29" t="s">
        <v>88</v>
      </c>
    </row>
    <row r="64" spans="1:13" ht="11.25" x14ac:dyDescent="0.2">
      <c r="A64" s="16" t="s">
        <v>8</v>
      </c>
      <c r="B64" s="23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29" t="s">
        <v>77</v>
      </c>
    </row>
    <row r="65" spans="1:13" ht="11.25" x14ac:dyDescent="0.2">
      <c r="A65" s="16" t="s">
        <v>8</v>
      </c>
      <c r="B65" s="23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29" t="s">
        <v>89</v>
      </c>
    </row>
    <row r="66" spans="1:13" ht="11.25" x14ac:dyDescent="0.2">
      <c r="A66" s="16" t="s">
        <v>8</v>
      </c>
      <c r="B66" s="23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29" t="s">
        <v>74</v>
      </c>
    </row>
    <row r="67" spans="1:13" ht="11.25" x14ac:dyDescent="0.2">
      <c r="A67" s="16" t="s">
        <v>8</v>
      </c>
      <c r="B67" s="23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29" t="s">
        <v>73</v>
      </c>
    </row>
    <row r="68" spans="1:13" ht="11.25" x14ac:dyDescent="0.2">
      <c r="A68" s="16" t="s">
        <v>8</v>
      </c>
      <c r="B68" s="23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29" t="s">
        <v>72</v>
      </c>
    </row>
    <row r="69" spans="1:13" ht="11.25" x14ac:dyDescent="0.2">
      <c r="A69" s="16" t="s">
        <v>8</v>
      </c>
      <c r="B69" s="23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29" t="s">
        <v>71</v>
      </c>
    </row>
    <row r="70" spans="1:13" ht="11.25" x14ac:dyDescent="0.2">
      <c r="A70" s="16" t="s">
        <v>8</v>
      </c>
      <c r="B70" s="23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29" t="s">
        <v>90</v>
      </c>
    </row>
    <row r="71" spans="1:13" ht="11.25" x14ac:dyDescent="0.2">
      <c r="A71" s="16" t="s">
        <v>8</v>
      </c>
      <c r="B71" s="23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29" t="s">
        <v>91</v>
      </c>
    </row>
    <row r="72" spans="1:13" ht="11.25" x14ac:dyDescent="0.2">
      <c r="A72" s="16" t="s">
        <v>8</v>
      </c>
      <c r="B72" s="23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29" t="s">
        <v>92</v>
      </c>
    </row>
    <row r="73" spans="1:13" ht="11.25" x14ac:dyDescent="0.2">
      <c r="A73" s="16" t="s">
        <v>8</v>
      </c>
      <c r="B73" s="23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29" t="s">
        <v>93</v>
      </c>
    </row>
    <row r="74" spans="1:13" ht="11.25" x14ac:dyDescent="0.2">
      <c r="A74" s="16" t="s">
        <v>8</v>
      </c>
      <c r="B74" s="23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29" t="s">
        <v>58</v>
      </c>
    </row>
    <row r="75" spans="1:13" ht="11.25" x14ac:dyDescent="0.2">
      <c r="A75" s="16" t="s">
        <v>8</v>
      </c>
      <c r="B75" s="23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29" t="s">
        <v>94</v>
      </c>
    </row>
    <row r="76" spans="1:13" ht="11.25" x14ac:dyDescent="0.2">
      <c r="A76" s="16" t="s">
        <v>8</v>
      </c>
      <c r="B76" s="23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29" t="s">
        <v>95</v>
      </c>
    </row>
    <row r="77" spans="1:13" ht="11.25" x14ac:dyDescent="0.2">
      <c r="A77" s="16" t="s">
        <v>8</v>
      </c>
      <c r="B77" s="23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29" t="s">
        <v>96</v>
      </c>
    </row>
    <row r="78" spans="1:13" ht="11.25" x14ac:dyDescent="0.2">
      <c r="A78" s="16" t="s">
        <v>8</v>
      </c>
      <c r="B78" s="23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29" t="s">
        <v>97</v>
      </c>
    </row>
    <row r="79" spans="1:13" ht="11.25" x14ac:dyDescent="0.2">
      <c r="A79" s="16" t="s">
        <v>8</v>
      </c>
      <c r="B79" s="23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29" t="s">
        <v>98</v>
      </c>
    </row>
    <row r="80" spans="1:13" ht="11.25" x14ac:dyDescent="0.2">
      <c r="A80" s="16" t="s">
        <v>8</v>
      </c>
      <c r="B80" s="23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29" t="s">
        <v>99</v>
      </c>
    </row>
    <row r="81" spans="1:13" ht="11.25" x14ac:dyDescent="0.2">
      <c r="A81" s="16" t="s">
        <v>8</v>
      </c>
      <c r="B81" s="23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29" t="s">
        <v>100</v>
      </c>
    </row>
    <row r="82" spans="1:13" ht="11.25" x14ac:dyDescent="0.2">
      <c r="A82" s="16" t="s">
        <v>8</v>
      </c>
      <c r="B82" s="23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29" t="s">
        <v>101</v>
      </c>
    </row>
    <row r="83" spans="1:13" ht="11.25" x14ac:dyDescent="0.2">
      <c r="A83" s="16" t="s">
        <v>8</v>
      </c>
      <c r="B83" s="23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29" t="s">
        <v>102</v>
      </c>
    </row>
    <row r="84" spans="1:13" ht="11.25" x14ac:dyDescent="0.2">
      <c r="A84" s="16" t="s">
        <v>8</v>
      </c>
      <c r="B84" s="23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29" t="s">
        <v>103</v>
      </c>
    </row>
    <row r="85" spans="1:13" ht="11.25" x14ac:dyDescent="0.2">
      <c r="A85" s="16" t="s">
        <v>8</v>
      </c>
      <c r="B85" s="23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29" t="s">
        <v>104</v>
      </c>
    </row>
    <row r="86" spans="1:13" ht="11.25" x14ac:dyDescent="0.2">
      <c r="A86" s="16" t="s">
        <v>8</v>
      </c>
      <c r="B86" s="23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29" t="s">
        <v>105</v>
      </c>
    </row>
    <row r="87" spans="1:13" ht="11.25" x14ac:dyDescent="0.2">
      <c r="A87" s="16" t="s">
        <v>8</v>
      </c>
      <c r="B87" s="23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29" t="s">
        <v>106</v>
      </c>
    </row>
    <row r="88" spans="1:13" ht="11.25" x14ac:dyDescent="0.2">
      <c r="A88" s="16" t="s">
        <v>8</v>
      </c>
      <c r="B88" s="23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29" t="s">
        <v>107</v>
      </c>
    </row>
    <row r="89" spans="1:13" ht="11.25" x14ac:dyDescent="0.2">
      <c r="A89" s="16" t="s">
        <v>8</v>
      </c>
      <c r="B89" s="23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29" t="s">
        <v>108</v>
      </c>
    </row>
    <row r="90" spans="1:13" ht="11.25" x14ac:dyDescent="0.2">
      <c r="A90" s="16" t="s">
        <v>8</v>
      </c>
      <c r="B90" s="23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29" t="s">
        <v>109</v>
      </c>
    </row>
    <row r="91" spans="1:13" ht="11.25" x14ac:dyDescent="0.2">
      <c r="A91" s="16" t="s">
        <v>8</v>
      </c>
      <c r="B91" s="23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29" t="s">
        <v>110</v>
      </c>
    </row>
    <row r="92" spans="1:13" ht="11.25" x14ac:dyDescent="0.2">
      <c r="A92" s="16" t="s">
        <v>8</v>
      </c>
      <c r="B92" s="23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29" t="s">
        <v>92</v>
      </c>
    </row>
    <row r="93" spans="1:13" ht="11.25" x14ac:dyDescent="0.2">
      <c r="A93" s="16" t="s">
        <v>8</v>
      </c>
      <c r="B93" s="23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0" t="s">
        <v>90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31"/>
  <sheetViews>
    <sheetView tabSelected="1" topLeftCell="A10" zoomScale="90" zoomScaleNormal="90" workbookViewId="0">
      <selection activeCell="F32" sqref="F32"/>
    </sheetView>
  </sheetViews>
  <sheetFormatPr baseColWidth="10" defaultRowHeight="15" x14ac:dyDescent="0.25"/>
  <cols>
    <col min="1" max="1" width="6.28515625" style="20" customWidth="1"/>
    <col min="2" max="2" width="9.42578125" style="20" customWidth="1"/>
    <col min="3" max="3" width="9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12" style="20" customWidth="1"/>
    <col min="9" max="9" width="36.140625" bestFit="1" customWidth="1"/>
    <col min="10" max="10" width="6.140625" bestFit="1" customWidth="1"/>
  </cols>
  <sheetData>
    <row r="2" spans="1:8" ht="16.5" x14ac:dyDescent="0.25">
      <c r="A2" s="59" t="str">
        <f>"HORAS DE PASADA PROGRAMADA DE LA UNIDAD DE NEGOCIO ("&amp;A7&amp;" - "&amp;C7&amp;")"</f>
        <v>HORAS DE PASADA PROGRAMADA DE LA UNIDAD DE NEGOCIO (L2 - Estival)</v>
      </c>
      <c r="B2" s="59"/>
      <c r="C2" s="59"/>
      <c r="D2" s="59"/>
      <c r="E2" s="59"/>
      <c r="F2" s="59"/>
      <c r="G2" s="59"/>
      <c r="H2" s="59"/>
    </row>
    <row r="4" spans="1:8" s="3" customFormat="1" x14ac:dyDescent="0.25">
      <c r="A4" s="3" t="s">
        <v>17</v>
      </c>
    </row>
    <row r="6" spans="1:8" x14ac:dyDescent="0.25">
      <c r="A6" s="66" t="s">
        <v>18</v>
      </c>
      <c r="B6" s="67"/>
      <c r="C6" s="66" t="s">
        <v>19</v>
      </c>
      <c r="D6" s="71"/>
      <c r="E6" s="13" t="s">
        <v>12</v>
      </c>
      <c r="F6" s="13" t="s">
        <v>13</v>
      </c>
    </row>
    <row r="7" spans="1:8" x14ac:dyDescent="0.25">
      <c r="A7" s="68" t="str">
        <f>+TAPA!D11</f>
        <v>L2</v>
      </c>
      <c r="B7" s="69"/>
      <c r="C7" s="68" t="str">
        <f>+TAPA!B16</f>
        <v>Estival</v>
      </c>
      <c r="D7" s="72"/>
      <c r="E7" s="21">
        <f>+TAPA!C16</f>
        <v>44205</v>
      </c>
      <c r="F7" s="21">
        <f>+TAPA!D16</f>
        <v>44255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8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x14ac:dyDescent="0.25">
      <c r="A12" s="37" t="s">
        <v>8</v>
      </c>
      <c r="B12" s="22">
        <v>2</v>
      </c>
      <c r="C12" s="22">
        <v>0</v>
      </c>
      <c r="D12" s="22">
        <v>1</v>
      </c>
      <c r="E12" s="73" t="s">
        <v>40</v>
      </c>
      <c r="F12" s="73" t="s">
        <v>115</v>
      </c>
      <c r="G12" s="73" t="s">
        <v>135</v>
      </c>
      <c r="H12" s="22" t="s">
        <v>41</v>
      </c>
    </row>
    <row r="13" spans="1:8" x14ac:dyDescent="0.25">
      <c r="A13" s="37" t="s">
        <v>8</v>
      </c>
      <c r="B13" s="22">
        <v>2</v>
      </c>
      <c r="C13" s="22">
        <v>0</v>
      </c>
      <c r="D13" s="22">
        <v>1</v>
      </c>
      <c r="E13" s="73" t="s">
        <v>40</v>
      </c>
      <c r="F13" s="73" t="s">
        <v>138</v>
      </c>
      <c r="G13" s="73" t="s">
        <v>40</v>
      </c>
      <c r="H13" s="22" t="s">
        <v>41</v>
      </c>
    </row>
    <row r="14" spans="1:8" x14ac:dyDescent="0.25">
      <c r="A14" s="37" t="s">
        <v>8</v>
      </c>
      <c r="B14" s="22">
        <v>2</v>
      </c>
      <c r="C14" s="22">
        <v>0</v>
      </c>
      <c r="D14" s="22">
        <v>1</v>
      </c>
      <c r="E14" s="73" t="s">
        <v>40</v>
      </c>
      <c r="F14" s="73" t="s">
        <v>130</v>
      </c>
      <c r="G14" s="73" t="s">
        <v>40</v>
      </c>
      <c r="H14" s="22" t="s">
        <v>43</v>
      </c>
    </row>
    <row r="15" spans="1:8" x14ac:dyDescent="0.25">
      <c r="A15" s="37" t="s">
        <v>8</v>
      </c>
      <c r="B15" s="22">
        <v>2</v>
      </c>
      <c r="C15" s="22">
        <v>0</v>
      </c>
      <c r="D15" s="22">
        <v>1</v>
      </c>
      <c r="E15" s="73" t="s">
        <v>40</v>
      </c>
      <c r="F15" s="48" t="s">
        <v>141</v>
      </c>
      <c r="G15" s="73" t="s">
        <v>40</v>
      </c>
      <c r="H15" s="22" t="s">
        <v>43</v>
      </c>
    </row>
    <row r="16" spans="1:8" x14ac:dyDescent="0.25">
      <c r="A16" s="37" t="s">
        <v>8</v>
      </c>
      <c r="B16" s="22">
        <v>2</v>
      </c>
      <c r="C16" s="22">
        <v>0</v>
      </c>
      <c r="D16" s="22">
        <v>1</v>
      </c>
      <c r="E16" s="73" t="s">
        <v>40</v>
      </c>
      <c r="F16" s="73" t="s">
        <v>131</v>
      </c>
      <c r="G16" s="73" t="s">
        <v>40</v>
      </c>
      <c r="H16" s="22" t="s">
        <v>133</v>
      </c>
    </row>
    <row r="17" spans="1:8" x14ac:dyDescent="0.25">
      <c r="A17" s="37" t="s">
        <v>8</v>
      </c>
      <c r="B17" s="22">
        <v>2</v>
      </c>
      <c r="C17" s="22">
        <v>0</v>
      </c>
      <c r="D17" s="22">
        <v>1</v>
      </c>
      <c r="E17" s="73" t="s">
        <v>40</v>
      </c>
      <c r="F17" s="73" t="s">
        <v>132</v>
      </c>
      <c r="G17" s="73" t="s">
        <v>40</v>
      </c>
      <c r="H17" s="22" t="s">
        <v>133</v>
      </c>
    </row>
    <row r="18" spans="1:8" x14ac:dyDescent="0.25">
      <c r="A18" s="37" t="s">
        <v>8</v>
      </c>
      <c r="B18" s="22">
        <v>3</v>
      </c>
      <c r="C18" s="22">
        <v>0</v>
      </c>
      <c r="D18" s="22">
        <v>1</v>
      </c>
      <c r="E18" s="73" t="s">
        <v>40</v>
      </c>
      <c r="F18" s="73" t="s">
        <v>42</v>
      </c>
      <c r="G18" s="73" t="s">
        <v>40</v>
      </c>
      <c r="H18" s="22" t="s">
        <v>41</v>
      </c>
    </row>
    <row r="19" spans="1:8" x14ac:dyDescent="0.25">
      <c r="A19" s="37" t="s">
        <v>8</v>
      </c>
      <c r="B19" s="22">
        <v>3</v>
      </c>
      <c r="C19" s="22">
        <v>0</v>
      </c>
      <c r="D19" s="22">
        <v>1</v>
      </c>
      <c r="E19" s="73" t="s">
        <v>40</v>
      </c>
      <c r="F19" s="73" t="s">
        <v>125</v>
      </c>
      <c r="G19" s="73" t="s">
        <v>40</v>
      </c>
      <c r="H19" s="22" t="s">
        <v>41</v>
      </c>
    </row>
    <row r="20" spans="1:8" x14ac:dyDescent="0.25">
      <c r="A20" s="37" t="s">
        <v>8</v>
      </c>
      <c r="B20" s="22">
        <v>3</v>
      </c>
      <c r="C20" s="22">
        <v>0</v>
      </c>
      <c r="D20" s="22">
        <v>1</v>
      </c>
      <c r="E20" s="73" t="s">
        <v>40</v>
      </c>
      <c r="F20" s="73" t="s">
        <v>126</v>
      </c>
      <c r="G20" s="73" t="s">
        <v>40</v>
      </c>
      <c r="H20" s="22" t="s">
        <v>41</v>
      </c>
    </row>
    <row r="21" spans="1:8" x14ac:dyDescent="0.25">
      <c r="A21" s="37" t="s">
        <v>8</v>
      </c>
      <c r="B21" s="22">
        <v>3</v>
      </c>
      <c r="C21" s="22">
        <v>0</v>
      </c>
      <c r="D21" s="22">
        <v>1</v>
      </c>
      <c r="E21" s="73" t="s">
        <v>40</v>
      </c>
      <c r="F21" s="73" t="s">
        <v>127</v>
      </c>
      <c r="G21" s="73" t="s">
        <v>40</v>
      </c>
      <c r="H21" s="22" t="s">
        <v>41</v>
      </c>
    </row>
    <row r="22" spans="1:8" x14ac:dyDescent="0.25">
      <c r="A22" s="37" t="s">
        <v>8</v>
      </c>
      <c r="B22" s="22">
        <v>3</v>
      </c>
      <c r="C22" s="22">
        <v>0</v>
      </c>
      <c r="D22" s="22">
        <v>1</v>
      </c>
      <c r="E22" s="73" t="s">
        <v>40</v>
      </c>
      <c r="F22" s="73" t="s">
        <v>128</v>
      </c>
      <c r="G22" s="73" t="s">
        <v>40</v>
      </c>
      <c r="H22" s="22" t="s">
        <v>41</v>
      </c>
    </row>
    <row r="23" spans="1:8" x14ac:dyDescent="0.25">
      <c r="A23" s="37" t="s">
        <v>8</v>
      </c>
      <c r="B23" s="22">
        <v>3</v>
      </c>
      <c r="C23" s="22">
        <v>0</v>
      </c>
      <c r="D23" s="22">
        <v>1</v>
      </c>
      <c r="E23" s="73" t="s">
        <v>40</v>
      </c>
      <c r="F23" s="73" t="s">
        <v>44</v>
      </c>
      <c r="G23" s="73" t="s">
        <v>40</v>
      </c>
      <c r="H23" s="22" t="s">
        <v>41</v>
      </c>
    </row>
    <row r="24" spans="1:8" x14ac:dyDescent="0.25">
      <c r="A24" s="37" t="s">
        <v>8</v>
      </c>
      <c r="B24" s="22">
        <v>4</v>
      </c>
      <c r="C24" s="22">
        <v>0</v>
      </c>
      <c r="D24" s="22">
        <v>1</v>
      </c>
      <c r="E24" s="73" t="s">
        <v>40</v>
      </c>
      <c r="F24" s="73" t="s">
        <v>45</v>
      </c>
      <c r="G24" s="73" t="s">
        <v>40</v>
      </c>
      <c r="H24" s="22" t="s">
        <v>41</v>
      </c>
    </row>
    <row r="25" spans="1:8" x14ac:dyDescent="0.25">
      <c r="A25" s="37" t="s">
        <v>8</v>
      </c>
      <c r="B25" s="22">
        <v>4</v>
      </c>
      <c r="C25" s="22">
        <v>0</v>
      </c>
      <c r="D25" s="22">
        <v>1</v>
      </c>
      <c r="E25" s="73" t="s">
        <v>40</v>
      </c>
      <c r="F25" s="73" t="s">
        <v>136</v>
      </c>
      <c r="G25" s="73" t="s">
        <v>40</v>
      </c>
      <c r="H25" s="22" t="s">
        <v>41</v>
      </c>
    </row>
    <row r="26" spans="1:8" x14ac:dyDescent="0.25">
      <c r="A26" s="43" t="s">
        <v>8</v>
      </c>
      <c r="B26" s="44">
        <v>4</v>
      </c>
      <c r="C26" s="44">
        <v>0</v>
      </c>
      <c r="D26" s="44">
        <v>1</v>
      </c>
      <c r="E26" s="73" t="s">
        <v>40</v>
      </c>
      <c r="F26" s="74" t="s">
        <v>137</v>
      </c>
      <c r="G26" s="73" t="s">
        <v>40</v>
      </c>
      <c r="H26" s="44" t="s">
        <v>41</v>
      </c>
    </row>
    <row r="27" spans="1:8" x14ac:dyDescent="0.25">
      <c r="A27" s="37" t="s">
        <v>8</v>
      </c>
      <c r="B27" s="22">
        <v>4</v>
      </c>
      <c r="C27" s="22">
        <v>0</v>
      </c>
      <c r="D27" s="22">
        <v>1</v>
      </c>
      <c r="E27" s="73" t="s">
        <v>40</v>
      </c>
      <c r="F27" s="73" t="s">
        <v>114</v>
      </c>
      <c r="G27" s="73" t="s">
        <v>40</v>
      </c>
      <c r="H27" s="22" t="s">
        <v>41</v>
      </c>
    </row>
    <row r="28" spans="1:8" x14ac:dyDescent="0.25">
      <c r="A28" s="37" t="s">
        <v>8</v>
      </c>
      <c r="B28" s="22">
        <v>4</v>
      </c>
      <c r="C28" s="22">
        <v>0</v>
      </c>
      <c r="D28" s="22">
        <v>1</v>
      </c>
      <c r="E28" s="73" t="s">
        <v>40</v>
      </c>
      <c r="F28" s="73" t="s">
        <v>46</v>
      </c>
      <c r="G28" s="73" t="s">
        <v>40</v>
      </c>
      <c r="H28" s="22" t="s">
        <v>43</v>
      </c>
    </row>
    <row r="29" spans="1:8" x14ac:dyDescent="0.25">
      <c r="A29" s="41" t="s">
        <v>8</v>
      </c>
      <c r="B29" s="42">
        <v>4</v>
      </c>
      <c r="C29" s="42">
        <v>0</v>
      </c>
      <c r="D29" s="42">
        <v>1</v>
      </c>
      <c r="E29" s="73" t="s">
        <v>40</v>
      </c>
      <c r="F29" s="75" t="s">
        <v>129</v>
      </c>
      <c r="G29" s="73" t="s">
        <v>40</v>
      </c>
      <c r="H29" s="42" t="s">
        <v>43</v>
      </c>
    </row>
    <row r="30" spans="1:8" x14ac:dyDescent="0.25">
      <c r="A30" s="43" t="s">
        <v>8</v>
      </c>
      <c r="B30" s="44">
        <v>4</v>
      </c>
      <c r="C30" s="44">
        <v>0</v>
      </c>
      <c r="D30" s="44">
        <v>1</v>
      </c>
      <c r="E30" s="73" t="s">
        <v>40</v>
      </c>
      <c r="F30" s="74" t="s">
        <v>134</v>
      </c>
      <c r="G30" s="73" t="s">
        <v>40</v>
      </c>
      <c r="H30" s="22" t="s">
        <v>133</v>
      </c>
    </row>
    <row r="31" spans="1:8" x14ac:dyDescent="0.25">
      <c r="A31" s="45" t="s">
        <v>8</v>
      </c>
      <c r="B31" s="46">
        <v>4</v>
      </c>
      <c r="C31" s="46">
        <v>0</v>
      </c>
      <c r="D31" s="46">
        <v>1</v>
      </c>
      <c r="E31" s="73" t="s">
        <v>40</v>
      </c>
      <c r="F31" s="76" t="s">
        <v>129</v>
      </c>
      <c r="G31" s="73" t="s">
        <v>40</v>
      </c>
      <c r="H31" s="42" t="s">
        <v>133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8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2020-12-29T15:37:51Z</cp:lastPrinted>
  <dcterms:created xsi:type="dcterms:W3CDTF">2016-02-04T18:46:24Z</dcterms:created>
  <dcterms:modified xsi:type="dcterms:W3CDTF">2021-01-07T22:57:25Z</dcterms:modified>
</cp:coreProperties>
</file>